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PTYLED_2\PRODUITS\RAILS\"/>
    </mc:Choice>
  </mc:AlternateContent>
  <xr:revisionPtr revIDLastSave="0" documentId="8_{A09EA8FE-5E3F-481B-B377-308813E3F4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ILS" sheetId="1" r:id="rId1"/>
    <sheet name="Feuil3" sheetId="3" r:id="rId2"/>
  </sheets>
  <definedNames>
    <definedName name="_xlnm._FilterDatabase" localSheetId="0" hidden="1">RAILS!$A$1:$H$90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0" i="1" l="1"/>
  <c r="B41" i="1"/>
  <c r="C41" i="1"/>
  <c r="B25" i="1"/>
  <c r="C25" i="1"/>
  <c r="B69" i="1"/>
  <c r="C69" i="1"/>
  <c r="B32" i="1"/>
  <c r="C32" i="1"/>
  <c r="C22" i="1"/>
  <c r="B22" i="1"/>
  <c r="B11" i="1"/>
  <c r="C11" i="1"/>
  <c r="B18" i="1"/>
  <c r="C18" i="1"/>
  <c r="B19" i="1"/>
  <c r="C19" i="1"/>
  <c r="B21" i="1"/>
  <c r="C21" i="1"/>
  <c r="B24" i="1"/>
  <c r="C24" i="1"/>
  <c r="B26" i="1"/>
  <c r="C26" i="1"/>
  <c r="B86" i="1"/>
  <c r="C86" i="1"/>
  <c r="B28" i="1"/>
  <c r="C28" i="1"/>
  <c r="B31" i="1"/>
  <c r="C31" i="1"/>
  <c r="B39" i="1"/>
  <c r="C39" i="1"/>
  <c r="B56" i="1"/>
  <c r="C56" i="1"/>
  <c r="B2" i="1"/>
  <c r="C2" i="1"/>
  <c r="B6" i="1"/>
  <c r="C6" i="1"/>
  <c r="B8" i="1"/>
  <c r="C8" i="1"/>
  <c r="B9" i="1"/>
  <c r="C9" i="1"/>
  <c r="B10" i="1"/>
  <c r="C10" i="1"/>
  <c r="B12" i="1"/>
  <c r="C12" i="1"/>
  <c r="B13" i="1"/>
  <c r="C13" i="1"/>
  <c r="B14" i="1"/>
  <c r="C14" i="1"/>
  <c r="B15" i="1"/>
  <c r="C15" i="1"/>
  <c r="B16" i="1"/>
  <c r="C16" i="1"/>
  <c r="B17" i="1"/>
  <c r="C17" i="1"/>
  <c r="B20" i="1"/>
  <c r="C20" i="1"/>
  <c r="B27" i="1"/>
  <c r="C27" i="1"/>
  <c r="B29" i="1"/>
  <c r="C29" i="1"/>
  <c r="B30" i="1"/>
  <c r="C30" i="1"/>
  <c r="B34" i="1"/>
  <c r="C34" i="1"/>
  <c r="B35" i="1"/>
  <c r="C35" i="1"/>
  <c r="B36" i="1"/>
  <c r="C36" i="1"/>
  <c r="B38" i="1"/>
  <c r="C38" i="1"/>
  <c r="B40" i="1"/>
  <c r="C40" i="1"/>
  <c r="B42" i="1"/>
  <c r="C42" i="1"/>
  <c r="B43" i="1"/>
  <c r="C43" i="1"/>
  <c r="B45" i="1"/>
  <c r="C45" i="1"/>
  <c r="B47" i="1"/>
  <c r="C47" i="1"/>
  <c r="B48" i="1"/>
  <c r="C48" i="1"/>
  <c r="B49" i="1"/>
  <c r="C49" i="1"/>
  <c r="B52" i="1"/>
  <c r="C52" i="1"/>
  <c r="B53" i="1"/>
  <c r="C53" i="1"/>
  <c r="B55" i="1"/>
  <c r="C55" i="1"/>
  <c r="B58" i="1"/>
  <c r="C58" i="1"/>
  <c r="B59" i="1"/>
  <c r="C59" i="1"/>
  <c r="B3" i="1"/>
  <c r="C3" i="1"/>
  <c r="B4" i="1"/>
  <c r="C4" i="1"/>
  <c r="B7" i="1"/>
  <c r="C7" i="1"/>
  <c r="B33" i="1"/>
  <c r="C33" i="1"/>
  <c r="B37" i="1"/>
  <c r="C37" i="1"/>
  <c r="B44" i="1"/>
  <c r="C44" i="1"/>
  <c r="B46" i="1"/>
  <c r="C46" i="1"/>
  <c r="B51" i="1"/>
  <c r="C51" i="1"/>
  <c r="B50" i="1"/>
  <c r="C50" i="1"/>
  <c r="B54" i="1"/>
  <c r="C54" i="1"/>
  <c r="B57" i="1"/>
  <c r="C57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8" i="1"/>
  <c r="C68" i="1"/>
  <c r="B67" i="1"/>
  <c r="C67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7" i="1"/>
  <c r="C87" i="1"/>
  <c r="B88" i="1"/>
  <c r="C88" i="1"/>
  <c r="B89" i="1"/>
  <c r="C89" i="1"/>
  <c r="B5" i="1"/>
  <c r="C5" i="1"/>
  <c r="B23" i="1"/>
  <c r="C23" i="1"/>
</calcChain>
</file>

<file path=xl/sharedStrings.xml><?xml version="1.0" encoding="utf-8"?>
<sst xmlns="http://schemas.openxmlformats.org/spreadsheetml/2006/main" count="155" uniqueCount="110">
  <si>
    <t>NOM</t>
  </si>
  <si>
    <t>Observation</t>
  </si>
  <si>
    <t>OPTY-RAIL-LH18-09</t>
  </si>
  <si>
    <t>OPTY-RAIL-LA16-11</t>
  </si>
  <si>
    <t>OPTY-RAIL-LA57-78</t>
  </si>
  <si>
    <t>OPTY-RAIL-LS40-30</t>
  </si>
  <si>
    <t>OPTY-RAIL-LA38-38R</t>
  </si>
  <si>
    <t>OPTY-RAIL-OM15-10</t>
  </si>
  <si>
    <t>OPTY-RAIL-OM26-25</t>
  </si>
  <si>
    <t>OPTY-RAIL-UD18-19</t>
  </si>
  <si>
    <t>OPTY-RAIL-UD55-35</t>
  </si>
  <si>
    <t>OPTY-RAIL-UD30-30</t>
  </si>
  <si>
    <t>OPTY-RAIL-OM26-25A</t>
  </si>
  <si>
    <t>OPTY-RAIL-OM26-08</t>
  </si>
  <si>
    <t>OPTY-RAIL-LA38-70</t>
  </si>
  <si>
    <t>OPTY-RAIL-LA38-38</t>
  </si>
  <si>
    <t>OPTY-RAIL-LA24-12A</t>
  </si>
  <si>
    <t>OPTY-RAIL-LA23-23Q</t>
  </si>
  <si>
    <t>OPTY-RAIL-LA19-19Q</t>
  </si>
  <si>
    <t>OPTY-RAIL-LA17-15</t>
  </si>
  <si>
    <t>OPTY-RAIL-LA16-07</t>
  </si>
  <si>
    <t>OPTY-RAIL-LA15-30</t>
  </si>
  <si>
    <t>OPTY-RAIL-LA08-08</t>
  </si>
  <si>
    <t>OPTY-RAIL-LH24-24</t>
  </si>
  <si>
    <t>OPTY-RAIL-LH18-16</t>
  </si>
  <si>
    <t>OPTY-RAIL-LA22-21Q</t>
  </si>
  <si>
    <t>OPTY-RAIL-LA20-20</t>
  </si>
  <si>
    <t>OPTY-RAIL-LA26-19</t>
  </si>
  <si>
    <t>OPTY-RAIL-LA36-11F</t>
  </si>
  <si>
    <t>OPTY-RAIL-LA28-13A</t>
  </si>
  <si>
    <t>OPTY-RAIL-LA16-16Q</t>
  </si>
  <si>
    <t>OPTY-RAIL-LA61-26F</t>
  </si>
  <si>
    <t>OPTY-RAIL-LA21-07A</t>
  </si>
  <si>
    <t>OPTY-RAIL-LA34-20F</t>
  </si>
  <si>
    <t>OPTY-RAIL-LA47-27F</t>
  </si>
  <si>
    <t>OPTY-RAIL-LA47-45F</t>
  </si>
  <si>
    <t>OPTY-RAIL-LA61-14F</t>
  </si>
  <si>
    <t>OPTY-RAIL-LA64-27F</t>
  </si>
  <si>
    <t>OPTY-RAIL-LA17-49</t>
  </si>
  <si>
    <t>OPTY-RAIL-LA10-58</t>
  </si>
  <si>
    <t>OPTY-RAIL-LA10-80</t>
  </si>
  <si>
    <t>OPTY-RAIL-LA59-15</t>
  </si>
  <si>
    <t>OPTY-RAIL-LA52-38A</t>
  </si>
  <si>
    <t>OPTY-RAIL-LA58-90</t>
  </si>
  <si>
    <t>OPTY-RAIL-LA20-12</t>
  </si>
  <si>
    <t>OPTY-RAIL-LA18-35</t>
  </si>
  <si>
    <t>OPTY-RAIL-LA28-40M</t>
  </si>
  <si>
    <t>OPTY-RAIL-LA16-71A</t>
  </si>
  <si>
    <t>OPTY-RAIL-LA27-11A</t>
  </si>
  <si>
    <t>OPTY-RAIL-LA21-26M</t>
  </si>
  <si>
    <t>OPTY-RAIL-LA38-90</t>
  </si>
  <si>
    <t>OPTY-RAIL-LA43-90</t>
  </si>
  <si>
    <t>OPTY-RAIL-LS27-18</t>
  </si>
  <si>
    <t>OPTY-RAIL-LS27-26</t>
  </si>
  <si>
    <t>OPTY-RAIL-LS89-45</t>
  </si>
  <si>
    <t>OPTY-RAIL-LA126-68A</t>
  </si>
  <si>
    <t>Largeur</t>
  </si>
  <si>
    <t>Hauteur</t>
  </si>
  <si>
    <t>Puissance Max</t>
  </si>
  <si>
    <t xml:space="preserve">Type </t>
  </si>
  <si>
    <t>A</t>
  </si>
  <si>
    <t>F</t>
  </si>
  <si>
    <t>Q</t>
  </si>
  <si>
    <t>M</t>
  </si>
  <si>
    <t>R</t>
  </si>
  <si>
    <t>Largeur  éclairante</t>
  </si>
  <si>
    <t>OPTY-RAIL-LN06-14</t>
  </si>
  <si>
    <t>OPTY-RAiL-LA107-68</t>
  </si>
  <si>
    <t>Longueur Max (m)</t>
  </si>
  <si>
    <t>OPTY-RAIL-LA72-78A</t>
  </si>
  <si>
    <t>OPTY-RAIL-LA74-45A</t>
  </si>
  <si>
    <t>OPTY-RAIL-LA50-67A</t>
  </si>
  <si>
    <t>OPTY-RAIL-LA63-13M</t>
  </si>
  <si>
    <t>OPTY-RAIL-LA80-42M</t>
  </si>
  <si>
    <t>OPTY-RAIL-LA106-29M</t>
  </si>
  <si>
    <t>OPTY-RAIL-LA38-11M</t>
  </si>
  <si>
    <t>25 &amp; 15</t>
  </si>
  <si>
    <t>OPTY-RAIL-LA52-75A</t>
  </si>
  <si>
    <t>OPTY-RAIL-LA60-60R</t>
  </si>
  <si>
    <t>OPTY-RAIL-LA58-68BL</t>
  </si>
  <si>
    <t>OPTY-RAIL-LA58-68ASYM</t>
  </si>
  <si>
    <t>OPTY-RAIL-LA39-36R</t>
  </si>
  <si>
    <t>OPTY-RAIL-LA57-11M</t>
  </si>
  <si>
    <t>OPTY-RAIL-LA85-75R</t>
  </si>
  <si>
    <t>OPTY-RAIL-LN23-28</t>
  </si>
  <si>
    <t>OPTY-RAIL-LS153-42A</t>
  </si>
  <si>
    <t>OPTY-RAIL-LS38-18A</t>
  </si>
  <si>
    <t>OPTY-RAIL-LS39-20F</t>
  </si>
  <si>
    <t>OPTY-RAIL-LS44-20F</t>
  </si>
  <si>
    <t>OPTY-RAIL-LS51-30A</t>
  </si>
  <si>
    <t>OPTY-RAIL-LS98-46A</t>
  </si>
  <si>
    <t>OPTY-RAIL-UD69-35</t>
  </si>
  <si>
    <t>OPTY-RAIL-LA23-15A</t>
  </si>
  <si>
    <t>OPTY-RAIL-LA36-11M</t>
  </si>
  <si>
    <t>OPTY-RAIL-LA53-21M</t>
  </si>
  <si>
    <t>OPTY-RAIL-LA72-76A</t>
  </si>
  <si>
    <t>OPTY-RAIL-LN30-15ASYM</t>
  </si>
  <si>
    <t>ASYM</t>
  </si>
  <si>
    <t>OPTY-RAIL-OM25-33</t>
  </si>
  <si>
    <t>OPTY-RAIL-LA25-25</t>
  </si>
  <si>
    <t>OPTY-RAIL-LS38-26A</t>
  </si>
  <si>
    <t>OPTY-RAIL-LS22-72A</t>
  </si>
  <si>
    <t>OPTY-RAIL-LA45-25R</t>
  </si>
  <si>
    <t>OPTY-RAIL-LA45-30F</t>
  </si>
  <si>
    <t>A = Ailette</t>
  </si>
  <si>
    <t>Q = Quart</t>
  </si>
  <si>
    <t>R = Rond</t>
  </si>
  <si>
    <t>M = Marche</t>
  </si>
  <si>
    <t>F = Intégrable</t>
  </si>
  <si>
    <t>Aym = Asymétrique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</si>
</sst>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164" fontId="2" fillId="4" borderId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5" borderId="1" xfId="0" applyFill="1" applyBorder="1"/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1" applyFont="1" applyFill="1" applyBorder="1" applyAlignment="1">
      <alignment horizontal="center"/>
    </xf>
    <xf numFmtId="0" fontId="3" fillId="7" borderId="1" xfId="1" applyFont="1" applyFill="1" applyBorder="1"/>
    <xf numFmtId="0" fontId="0" fillId="7" borderId="1" xfId="0" applyFill="1" applyBorder="1"/>
    <xf numFmtId="0" fontId="3" fillId="6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/>
    </xf>
    <xf numFmtId="0" fontId="0" fillId="7" borderId="1" xfId="1" applyFont="1" applyFill="1" applyBorder="1"/>
    <xf numFmtId="0" fontId="0" fillId="7" borderId="0" xfId="0" applyFill="1" applyBorder="1"/>
    <xf numFmtId="0" fontId="3" fillId="5" borderId="1" xfId="1" applyFont="1" applyFill="1" applyBorder="1" applyAlignment="1">
      <alignment horizontal="center" vertical="center"/>
    </xf>
    <xf numFmtId="0" fontId="0" fillId="5" borderId="1" xfId="1" applyFont="1" applyFill="1" applyBorder="1" applyAlignment="1">
      <alignment horizontal="center"/>
    </xf>
  </cellXfs>
  <cellStyles count="3">
    <cellStyle name="Insatisfaisant" xfId="2" builtinId="27" customBuiltin="1"/>
    <cellStyle name="Normal" xfId="0" builtinId="0"/>
    <cellStyle name="Satisfaisant" xfId="1" builtinId="26"/>
  </cellStyles>
  <dxfs count="0"/>
  <tableStyles count="0" defaultTableStyle="TableStyleMedium9" defaultPivotStyle="PivotStyleLight16"/>
  <colors>
    <mruColors>
      <color rgb="FFCCFFCC"/>
      <color rgb="FF99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zoomScaleNormal="100" workbookViewId="0">
      <pane ySplit="1" topLeftCell="A26" activePane="bottomLeft" state="frozen"/>
      <selection pane="bottomLeft" activeCell="L56" sqref="L56"/>
    </sheetView>
  </sheetViews>
  <sheetFormatPr baseColWidth="10" defaultColWidth="12.5703125" defaultRowHeight="15" x14ac:dyDescent="0.25"/>
  <cols>
    <col min="1" max="1" width="23.85546875" bestFit="1" customWidth="1"/>
    <col min="2" max="3" width="13.85546875" style="7" customWidth="1"/>
    <col min="4" max="4" width="13.85546875" style="2" customWidth="1"/>
    <col min="5" max="7" width="12.5703125" style="2"/>
    <col min="8" max="8" width="25.140625" customWidth="1"/>
  </cols>
  <sheetData>
    <row r="1" spans="1:8" s="5" customFormat="1" ht="30" x14ac:dyDescent="0.25">
      <c r="A1" s="3" t="s">
        <v>0</v>
      </c>
      <c r="B1" s="3" t="s">
        <v>56</v>
      </c>
      <c r="C1" s="3" t="s">
        <v>57</v>
      </c>
      <c r="D1" s="3" t="s">
        <v>65</v>
      </c>
      <c r="E1" s="3" t="s">
        <v>59</v>
      </c>
      <c r="F1" s="3" t="s">
        <v>58</v>
      </c>
      <c r="G1" s="3" t="s">
        <v>68</v>
      </c>
      <c r="H1" s="4" t="s">
        <v>1</v>
      </c>
    </row>
    <row r="2" spans="1:8" x14ac:dyDescent="0.25">
      <c r="A2" s="11" t="s">
        <v>22</v>
      </c>
      <c r="B2" s="13" t="str">
        <f>MID(A2,13,2)</f>
        <v>08</v>
      </c>
      <c r="C2" s="13" t="str">
        <f>MID(A2,16,2)</f>
        <v>08</v>
      </c>
      <c r="D2" s="14">
        <v>6</v>
      </c>
      <c r="E2" s="10"/>
      <c r="F2" s="10">
        <v>10</v>
      </c>
      <c r="G2" s="10">
        <v>2</v>
      </c>
      <c r="H2" s="1"/>
    </row>
    <row r="3" spans="1:8" x14ac:dyDescent="0.25">
      <c r="A3" s="12" t="s">
        <v>39</v>
      </c>
      <c r="B3" s="13" t="str">
        <f>MID(A3,13,2)</f>
        <v>10</v>
      </c>
      <c r="C3" s="13" t="str">
        <f>MID(A3,16,2)</f>
        <v>58</v>
      </c>
      <c r="D3" s="8">
        <v>13</v>
      </c>
      <c r="E3" s="10"/>
      <c r="F3" s="10">
        <v>30</v>
      </c>
      <c r="G3" s="10">
        <v>2</v>
      </c>
      <c r="H3" s="1"/>
    </row>
    <row r="4" spans="1:8" x14ac:dyDescent="0.25">
      <c r="A4" s="12" t="s">
        <v>74</v>
      </c>
      <c r="B4" s="13" t="str">
        <f>MID(A4,13,3)</f>
        <v>106</v>
      </c>
      <c r="C4" s="13" t="str">
        <f>MID(A4,17,2)</f>
        <v>29</v>
      </c>
      <c r="D4" s="8">
        <v>18</v>
      </c>
      <c r="E4" s="10" t="s">
        <v>63</v>
      </c>
      <c r="F4" s="10">
        <v>80</v>
      </c>
      <c r="G4" s="10">
        <v>6</v>
      </c>
      <c r="H4" s="1"/>
    </row>
    <row r="5" spans="1:8" x14ac:dyDescent="0.25">
      <c r="A5" s="12" t="s">
        <v>67</v>
      </c>
      <c r="B5" s="13" t="str">
        <f>MID(A5,13,3)</f>
        <v>107</v>
      </c>
      <c r="C5" s="13" t="str">
        <f>MID(A5,17,2)</f>
        <v>68</v>
      </c>
      <c r="D5" s="8">
        <v>105</v>
      </c>
      <c r="E5" s="10"/>
      <c r="F5" s="10">
        <v>125</v>
      </c>
      <c r="G5" s="10">
        <v>3.4</v>
      </c>
      <c r="H5" s="1"/>
    </row>
    <row r="6" spans="1:8" x14ac:dyDescent="0.25">
      <c r="A6" s="11" t="s">
        <v>40</v>
      </c>
      <c r="B6" s="13" t="str">
        <f>MID(A6,13,2)</f>
        <v>10</v>
      </c>
      <c r="C6" s="13" t="str">
        <f>MID(A6,16,2)</f>
        <v>80</v>
      </c>
      <c r="D6" s="14">
        <v>12</v>
      </c>
      <c r="E6" s="10"/>
      <c r="F6" s="10">
        <v>37</v>
      </c>
      <c r="G6" s="10">
        <v>2</v>
      </c>
      <c r="H6" s="1"/>
    </row>
    <row r="7" spans="1:8" x14ac:dyDescent="0.25">
      <c r="A7" s="12" t="s">
        <v>55</v>
      </c>
      <c r="B7" s="13" t="str">
        <f>MID(A7,13,3)</f>
        <v>126</v>
      </c>
      <c r="C7" s="13" t="str">
        <f>MID(A7,17,2)</f>
        <v>68</v>
      </c>
      <c r="D7" s="8">
        <v>106</v>
      </c>
      <c r="E7" s="10" t="s">
        <v>60</v>
      </c>
      <c r="F7" s="10">
        <v>136</v>
      </c>
      <c r="G7" s="10">
        <v>3.4</v>
      </c>
      <c r="H7" s="1"/>
    </row>
    <row r="8" spans="1:8" x14ac:dyDescent="0.25">
      <c r="A8" s="11" t="s">
        <v>21</v>
      </c>
      <c r="B8" s="13" t="str">
        <f>MID(A8,13,2)</f>
        <v>15</v>
      </c>
      <c r="C8" s="13" t="str">
        <f>MID(A8,16,2)</f>
        <v>30</v>
      </c>
      <c r="D8" s="14">
        <v>13</v>
      </c>
      <c r="E8" s="10"/>
      <c r="F8" s="10">
        <v>20</v>
      </c>
      <c r="G8" s="10">
        <v>6</v>
      </c>
      <c r="H8" s="1"/>
    </row>
    <row r="9" spans="1:8" x14ac:dyDescent="0.25">
      <c r="A9" s="11" t="s">
        <v>20</v>
      </c>
      <c r="B9" s="13" t="str">
        <f>MID(A9,13,2)</f>
        <v>16</v>
      </c>
      <c r="C9" s="13" t="str">
        <f>MID(A9,16,2)</f>
        <v>07</v>
      </c>
      <c r="D9" s="14">
        <v>13</v>
      </c>
      <c r="E9" s="10"/>
      <c r="F9" s="10">
        <v>12</v>
      </c>
      <c r="G9" s="10">
        <v>6</v>
      </c>
      <c r="H9" s="1"/>
    </row>
    <row r="10" spans="1:8" x14ac:dyDescent="0.25">
      <c r="A10" s="11" t="s">
        <v>3</v>
      </c>
      <c r="B10" s="13" t="str">
        <f>MID(A10,13,2)</f>
        <v>16</v>
      </c>
      <c r="C10" s="13" t="str">
        <f>MID(A10,16,2)</f>
        <v>11</v>
      </c>
      <c r="D10" s="14">
        <v>13</v>
      </c>
      <c r="E10" s="10"/>
      <c r="F10" s="10">
        <v>18</v>
      </c>
      <c r="G10" s="10">
        <v>6</v>
      </c>
      <c r="H10" s="1"/>
    </row>
    <row r="11" spans="1:8" x14ac:dyDescent="0.25">
      <c r="A11" s="11" t="s">
        <v>30</v>
      </c>
      <c r="B11" s="13" t="str">
        <f>MID(A11,13,2)</f>
        <v>16</v>
      </c>
      <c r="C11" s="13" t="str">
        <f>MID(A11,16,2)</f>
        <v>16</v>
      </c>
      <c r="D11" s="14">
        <v>20</v>
      </c>
      <c r="E11" s="10" t="s">
        <v>62</v>
      </c>
      <c r="F11" s="10">
        <v>14</v>
      </c>
      <c r="G11" s="10">
        <v>3</v>
      </c>
      <c r="H11" s="1"/>
    </row>
    <row r="12" spans="1:8" x14ac:dyDescent="0.25">
      <c r="A12" s="11" t="s">
        <v>47</v>
      </c>
      <c r="B12" s="13" t="str">
        <f>MID(A12,13,2)</f>
        <v>16</v>
      </c>
      <c r="C12" s="13" t="str">
        <f>MID(A12,16,2)</f>
        <v>71</v>
      </c>
      <c r="D12" s="14">
        <v>10</v>
      </c>
      <c r="E12" s="10" t="s">
        <v>60</v>
      </c>
      <c r="F12" s="10">
        <v>36</v>
      </c>
      <c r="G12" s="10">
        <v>3</v>
      </c>
      <c r="H12" s="1"/>
    </row>
    <row r="13" spans="1:8" x14ac:dyDescent="0.25">
      <c r="A13" s="11" t="s">
        <v>19</v>
      </c>
      <c r="B13" s="13" t="str">
        <f>MID(A13,13,2)</f>
        <v>17</v>
      </c>
      <c r="C13" s="13" t="str">
        <f>MID(A13,16,2)</f>
        <v>15</v>
      </c>
      <c r="D13" s="14">
        <v>13</v>
      </c>
      <c r="E13" s="10"/>
      <c r="F13" s="10">
        <v>18</v>
      </c>
      <c r="G13" s="10">
        <v>6</v>
      </c>
      <c r="H13" s="1"/>
    </row>
    <row r="14" spans="1:8" x14ac:dyDescent="0.25">
      <c r="A14" s="11" t="s">
        <v>38</v>
      </c>
      <c r="B14" s="13" t="str">
        <f>MID(A14,13,2)</f>
        <v>17</v>
      </c>
      <c r="C14" s="13" t="str">
        <f>MID(A14,16,2)</f>
        <v>49</v>
      </c>
      <c r="D14" s="14">
        <v>14</v>
      </c>
      <c r="E14" s="10"/>
      <c r="F14" s="10">
        <v>52</v>
      </c>
      <c r="G14" s="10">
        <v>3</v>
      </c>
      <c r="H14" s="1"/>
    </row>
    <row r="15" spans="1:8" x14ac:dyDescent="0.25">
      <c r="A15" s="11" t="s">
        <v>45</v>
      </c>
      <c r="B15" s="13" t="str">
        <f>MID(A15,13,2)</f>
        <v>18</v>
      </c>
      <c r="C15" s="13" t="str">
        <f>MID(A15,16,2)</f>
        <v>35</v>
      </c>
      <c r="D15" s="14">
        <v>15</v>
      </c>
      <c r="E15" s="10"/>
      <c r="F15" s="10">
        <v>45</v>
      </c>
      <c r="G15" s="10">
        <v>2</v>
      </c>
      <c r="H15" s="1"/>
    </row>
    <row r="16" spans="1:8" x14ac:dyDescent="0.25">
      <c r="A16" s="11" t="s">
        <v>18</v>
      </c>
      <c r="B16" s="13" t="str">
        <f>MID(A16,13,2)</f>
        <v>19</v>
      </c>
      <c r="C16" s="13" t="str">
        <f>MID(A16,16,2)</f>
        <v>19</v>
      </c>
      <c r="D16" s="14">
        <v>22</v>
      </c>
      <c r="E16" s="10" t="s">
        <v>62</v>
      </c>
      <c r="F16" s="10">
        <v>25</v>
      </c>
      <c r="G16" s="10">
        <v>6</v>
      </c>
      <c r="H16" s="1"/>
    </row>
    <row r="17" spans="1:8" x14ac:dyDescent="0.25">
      <c r="A17" s="11" t="s">
        <v>44</v>
      </c>
      <c r="B17" s="13" t="str">
        <f>MID(A17,13,2)</f>
        <v>20</v>
      </c>
      <c r="C17" s="13" t="str">
        <f>MID(A17,16,2)</f>
        <v>12</v>
      </c>
      <c r="D17" s="14">
        <v>16</v>
      </c>
      <c r="E17" s="10"/>
      <c r="F17" s="10">
        <v>19</v>
      </c>
      <c r="G17" s="10">
        <v>6</v>
      </c>
      <c r="H17" s="1"/>
    </row>
    <row r="18" spans="1:8" x14ac:dyDescent="0.25">
      <c r="A18" s="11" t="s">
        <v>26</v>
      </c>
      <c r="B18" s="13" t="str">
        <f>MID(A18,13,2)</f>
        <v>20</v>
      </c>
      <c r="C18" s="13" t="str">
        <f>MID(A18,16,2)</f>
        <v>20</v>
      </c>
      <c r="D18" s="14">
        <v>16</v>
      </c>
      <c r="E18" s="10"/>
      <c r="F18" s="10">
        <v>25</v>
      </c>
      <c r="G18" s="10">
        <v>6</v>
      </c>
      <c r="H18" s="1"/>
    </row>
    <row r="19" spans="1:8" x14ac:dyDescent="0.25">
      <c r="A19" s="11" t="s">
        <v>32</v>
      </c>
      <c r="B19" s="13" t="str">
        <f>MID(A19,13,2)</f>
        <v>21</v>
      </c>
      <c r="C19" s="13" t="str">
        <f>MID(A19,16,2)</f>
        <v>07</v>
      </c>
      <c r="D19" s="14">
        <v>10</v>
      </c>
      <c r="E19" s="10" t="s">
        <v>60</v>
      </c>
      <c r="F19" s="10">
        <v>15</v>
      </c>
      <c r="G19" s="10">
        <v>6</v>
      </c>
      <c r="H19" s="1"/>
    </row>
    <row r="20" spans="1:8" x14ac:dyDescent="0.25">
      <c r="A20" s="12" t="s">
        <v>49</v>
      </c>
      <c r="B20" s="13" t="str">
        <f>MID(A20,13,2)</f>
        <v>21</v>
      </c>
      <c r="C20" s="13" t="str">
        <f>MID(A20,16,2)</f>
        <v>26</v>
      </c>
      <c r="D20" s="8">
        <v>12</v>
      </c>
      <c r="E20" s="10" t="s">
        <v>63</v>
      </c>
      <c r="F20" s="10">
        <v>38</v>
      </c>
      <c r="G20" s="10">
        <v>3</v>
      </c>
      <c r="H20" s="1"/>
    </row>
    <row r="21" spans="1:8" x14ac:dyDescent="0.25">
      <c r="A21" s="11" t="s">
        <v>25</v>
      </c>
      <c r="B21" s="13" t="str">
        <f>MID(A21,13,2)</f>
        <v>22</v>
      </c>
      <c r="C21" s="13" t="str">
        <f>MID(A21,16,2)</f>
        <v>21</v>
      </c>
      <c r="D21" s="14">
        <v>15</v>
      </c>
      <c r="E21" s="10" t="s">
        <v>62</v>
      </c>
      <c r="F21" s="10">
        <v>24</v>
      </c>
      <c r="G21" s="10">
        <v>6</v>
      </c>
      <c r="H21" s="1"/>
    </row>
    <row r="22" spans="1:8" x14ac:dyDescent="0.25">
      <c r="A22" s="12" t="s">
        <v>92</v>
      </c>
      <c r="B22" s="13" t="str">
        <f>MID(A22,13,2)</f>
        <v>23</v>
      </c>
      <c r="C22" s="13" t="str">
        <f>MID(A22,16,2)</f>
        <v>15</v>
      </c>
      <c r="D22" s="8">
        <v>13</v>
      </c>
      <c r="E22" s="10" t="s">
        <v>60</v>
      </c>
      <c r="F22" s="10">
        <v>18</v>
      </c>
      <c r="G22" s="10">
        <v>6</v>
      </c>
      <c r="H22" s="1"/>
    </row>
    <row r="23" spans="1:8" x14ac:dyDescent="0.25">
      <c r="A23" s="11" t="s">
        <v>17</v>
      </c>
      <c r="B23" s="13" t="str">
        <f>MID(A23,13,2)</f>
        <v>23</v>
      </c>
      <c r="C23" s="13" t="str">
        <f>MID(A23,16,2)</f>
        <v>23</v>
      </c>
      <c r="D23" s="14">
        <v>26</v>
      </c>
      <c r="E23" s="10" t="s">
        <v>62</v>
      </c>
      <c r="F23" s="10">
        <v>30</v>
      </c>
      <c r="G23" s="10">
        <v>6</v>
      </c>
      <c r="H23" s="1"/>
    </row>
    <row r="24" spans="1:8" x14ac:dyDescent="0.25">
      <c r="A24" s="11" t="s">
        <v>16</v>
      </c>
      <c r="B24" s="13" t="str">
        <f>MID(A24,13,2)</f>
        <v>24</v>
      </c>
      <c r="C24" s="13" t="str">
        <f>MID(A24,16,2)</f>
        <v>12</v>
      </c>
      <c r="D24" s="14">
        <v>13</v>
      </c>
      <c r="E24" s="10" t="s">
        <v>60</v>
      </c>
      <c r="F24" s="10">
        <v>18</v>
      </c>
      <c r="G24" s="10">
        <v>6</v>
      </c>
      <c r="H24" s="1"/>
    </row>
    <row r="25" spans="1:8" x14ac:dyDescent="0.25">
      <c r="A25" s="11" t="s">
        <v>99</v>
      </c>
      <c r="B25" s="13" t="str">
        <f>MID(A25,13,2)</f>
        <v>25</v>
      </c>
      <c r="C25" s="13" t="str">
        <f>MID(A25,16,2)</f>
        <v>25</v>
      </c>
      <c r="D25" s="14">
        <v>23</v>
      </c>
      <c r="E25" s="10"/>
      <c r="F25" s="10">
        <v>5</v>
      </c>
      <c r="G25" s="10">
        <v>6</v>
      </c>
      <c r="H25" s="1"/>
    </row>
    <row r="26" spans="1:8" x14ac:dyDescent="0.25">
      <c r="A26" s="11" t="s">
        <v>27</v>
      </c>
      <c r="B26" s="13" t="str">
        <f>MID(A26,13,2)</f>
        <v>26</v>
      </c>
      <c r="C26" s="13" t="str">
        <f>MID(A26,16,2)</f>
        <v>19</v>
      </c>
      <c r="D26" s="14">
        <v>20</v>
      </c>
      <c r="E26" s="10"/>
      <c r="F26" s="10">
        <v>50</v>
      </c>
      <c r="G26" s="10">
        <v>6</v>
      </c>
      <c r="H26" s="1"/>
    </row>
    <row r="27" spans="1:8" x14ac:dyDescent="0.25">
      <c r="A27" s="11" t="s">
        <v>48</v>
      </c>
      <c r="B27" s="13" t="str">
        <f>MID(A27,13,2)</f>
        <v>27</v>
      </c>
      <c r="C27" s="13" t="str">
        <f>MID(A27,16,2)</f>
        <v>11</v>
      </c>
      <c r="D27" s="14">
        <v>19</v>
      </c>
      <c r="E27" s="10" t="s">
        <v>60</v>
      </c>
      <c r="F27" s="10">
        <v>24</v>
      </c>
      <c r="G27" s="10">
        <v>6</v>
      </c>
      <c r="H27" s="1"/>
    </row>
    <row r="28" spans="1:8" x14ac:dyDescent="0.25">
      <c r="A28" s="11" t="s">
        <v>29</v>
      </c>
      <c r="B28" s="13" t="str">
        <f>MID(A28,13,2)</f>
        <v>28</v>
      </c>
      <c r="C28" s="13" t="str">
        <f>MID(A28,16,2)</f>
        <v>13</v>
      </c>
      <c r="D28" s="14">
        <v>17</v>
      </c>
      <c r="E28" s="10" t="s">
        <v>60</v>
      </c>
      <c r="F28" s="10">
        <v>24</v>
      </c>
      <c r="G28" s="10">
        <v>6</v>
      </c>
      <c r="H28" s="1"/>
    </row>
    <row r="29" spans="1:8" x14ac:dyDescent="0.25">
      <c r="A29" s="11" t="s">
        <v>46</v>
      </c>
      <c r="B29" s="13" t="str">
        <f>MID(A29,13,2)</f>
        <v>28</v>
      </c>
      <c r="C29" s="13" t="str">
        <f>MID(A29,16,2)</f>
        <v>40</v>
      </c>
      <c r="D29" s="14">
        <v>24</v>
      </c>
      <c r="E29" s="10" t="s">
        <v>63</v>
      </c>
      <c r="F29" s="10">
        <v>54</v>
      </c>
      <c r="G29" s="10">
        <v>2</v>
      </c>
      <c r="H29" s="1"/>
    </row>
    <row r="30" spans="1:8" x14ac:dyDescent="0.25">
      <c r="A30" s="11" t="s">
        <v>33</v>
      </c>
      <c r="B30" s="13" t="str">
        <f>MID(A30,13,2)</f>
        <v>34</v>
      </c>
      <c r="C30" s="13" t="str">
        <f>MID(A30,16,2)</f>
        <v>20</v>
      </c>
      <c r="D30" s="14">
        <v>15</v>
      </c>
      <c r="E30" s="10" t="s">
        <v>61</v>
      </c>
      <c r="F30" s="10">
        <v>33</v>
      </c>
      <c r="G30" s="10">
        <v>2</v>
      </c>
      <c r="H30" s="1"/>
    </row>
    <row r="31" spans="1:8" x14ac:dyDescent="0.25">
      <c r="A31" s="11" t="s">
        <v>28</v>
      </c>
      <c r="B31" s="13" t="str">
        <f>MID(A31,13,2)</f>
        <v>36</v>
      </c>
      <c r="C31" s="13" t="str">
        <f>MID(A31,16,2)</f>
        <v>11</v>
      </c>
      <c r="D31" s="14">
        <v>12</v>
      </c>
      <c r="E31" s="10" t="s">
        <v>61</v>
      </c>
      <c r="F31" s="10">
        <v>14</v>
      </c>
      <c r="G31" s="10">
        <v>3</v>
      </c>
      <c r="H31" s="1"/>
    </row>
    <row r="32" spans="1:8" x14ac:dyDescent="0.25">
      <c r="A32" s="11" t="s">
        <v>93</v>
      </c>
      <c r="B32" s="13" t="str">
        <f>MID(A32,13,2)</f>
        <v>36</v>
      </c>
      <c r="C32" s="13" t="str">
        <f>MID(A32,16,2)</f>
        <v>11</v>
      </c>
      <c r="D32" s="14">
        <v>13</v>
      </c>
      <c r="E32" s="10" t="s">
        <v>63</v>
      </c>
      <c r="F32" s="10">
        <v>31</v>
      </c>
      <c r="G32" s="10">
        <v>3</v>
      </c>
      <c r="H32" s="1"/>
    </row>
    <row r="33" spans="1:8" x14ac:dyDescent="0.25">
      <c r="A33" s="12" t="s">
        <v>75</v>
      </c>
      <c r="B33" s="13" t="str">
        <f>MID(A33,13,2)</f>
        <v>38</v>
      </c>
      <c r="C33" s="13" t="str">
        <f>MID(A33,16,2)</f>
        <v>11</v>
      </c>
      <c r="D33" s="8">
        <v>13</v>
      </c>
      <c r="E33" s="10" t="s">
        <v>63</v>
      </c>
      <c r="F33" s="10">
        <v>31</v>
      </c>
      <c r="G33" s="10">
        <v>3</v>
      </c>
      <c r="H33" s="1"/>
    </row>
    <row r="34" spans="1:8" x14ac:dyDescent="0.25">
      <c r="A34" s="11" t="s">
        <v>15</v>
      </c>
      <c r="B34" s="13" t="str">
        <f>MID(A34,13,2)</f>
        <v>38</v>
      </c>
      <c r="C34" s="13" t="str">
        <f>MID(A34,16,2)</f>
        <v>38</v>
      </c>
      <c r="D34" s="14">
        <v>34</v>
      </c>
      <c r="E34" s="10"/>
      <c r="F34" s="10">
        <v>55</v>
      </c>
      <c r="G34" s="10">
        <v>6</v>
      </c>
      <c r="H34" s="1"/>
    </row>
    <row r="35" spans="1:8" x14ac:dyDescent="0.25">
      <c r="A35" s="11" t="s">
        <v>6</v>
      </c>
      <c r="B35" s="13" t="str">
        <f>MID(A35,13,2)</f>
        <v>38</v>
      </c>
      <c r="C35" s="13" t="str">
        <f>MID(A35,16,2)</f>
        <v>38</v>
      </c>
      <c r="D35" s="14">
        <v>38</v>
      </c>
      <c r="E35" s="10" t="s">
        <v>64</v>
      </c>
      <c r="F35" s="10">
        <v>15</v>
      </c>
      <c r="G35" s="10">
        <v>3</v>
      </c>
      <c r="H35" s="1"/>
    </row>
    <row r="36" spans="1:8" x14ac:dyDescent="0.25">
      <c r="A36" s="11" t="s">
        <v>14</v>
      </c>
      <c r="B36" s="13" t="str">
        <f>MID(A36,13,2)</f>
        <v>38</v>
      </c>
      <c r="C36" s="13" t="str">
        <f>MID(A36,16,2)</f>
        <v>70</v>
      </c>
      <c r="D36" s="14">
        <v>34</v>
      </c>
      <c r="E36" s="10"/>
      <c r="F36" s="10">
        <v>80</v>
      </c>
      <c r="G36" s="10">
        <v>6</v>
      </c>
      <c r="H36" s="1"/>
    </row>
    <row r="37" spans="1:8" x14ac:dyDescent="0.25">
      <c r="A37" s="12" t="s">
        <v>50</v>
      </c>
      <c r="B37" s="13" t="str">
        <f>MID(A37,13,2)</f>
        <v>38</v>
      </c>
      <c r="C37" s="13" t="str">
        <f>MID(A37,16,2)</f>
        <v>90</v>
      </c>
      <c r="D37" s="8" t="s">
        <v>76</v>
      </c>
      <c r="E37" s="10"/>
      <c r="F37" s="10">
        <v>103</v>
      </c>
      <c r="G37" s="10">
        <v>6</v>
      </c>
      <c r="H37" s="1"/>
    </row>
    <row r="38" spans="1:8" x14ac:dyDescent="0.25">
      <c r="A38" s="12" t="s">
        <v>81</v>
      </c>
      <c r="B38" s="13" t="str">
        <f>MID(A38,13,2)</f>
        <v>39</v>
      </c>
      <c r="C38" s="13" t="str">
        <f>MID(A38,16,2)</f>
        <v>36</v>
      </c>
      <c r="D38" s="8">
        <v>30</v>
      </c>
      <c r="E38" s="10" t="s">
        <v>64</v>
      </c>
      <c r="F38" s="10">
        <v>57</v>
      </c>
      <c r="G38" s="10">
        <v>6</v>
      </c>
      <c r="H38" s="1"/>
    </row>
    <row r="39" spans="1:8" x14ac:dyDescent="0.25">
      <c r="A39" s="12" t="s">
        <v>51</v>
      </c>
      <c r="B39" s="13" t="str">
        <f>MID(A39,13,2)</f>
        <v>43</v>
      </c>
      <c r="C39" s="13" t="str">
        <f>MID(A39,16,2)</f>
        <v>90</v>
      </c>
      <c r="D39" s="8">
        <v>32</v>
      </c>
      <c r="E39" s="10"/>
      <c r="F39" s="10">
        <v>70</v>
      </c>
      <c r="G39" s="10">
        <v>3</v>
      </c>
      <c r="H39" s="1"/>
    </row>
    <row r="40" spans="1:8" x14ac:dyDescent="0.25">
      <c r="A40" s="11" t="s">
        <v>102</v>
      </c>
      <c r="B40" s="13" t="str">
        <f>MID(A40,13,2)</f>
        <v>45</v>
      </c>
      <c r="C40" s="13" t="str">
        <f>MID(A40,16,2)</f>
        <v>25</v>
      </c>
      <c r="D40" s="14">
        <v>12</v>
      </c>
      <c r="E40" s="10" t="s">
        <v>61</v>
      </c>
      <c r="F40" s="10">
        <v>15</v>
      </c>
      <c r="G40" s="10">
        <v>3</v>
      </c>
      <c r="H40" s="1"/>
    </row>
    <row r="41" spans="1:8" x14ac:dyDescent="0.25">
      <c r="A41" s="12" t="s">
        <v>103</v>
      </c>
      <c r="B41" s="13" t="str">
        <f>MID(A41,13,2)</f>
        <v>45</v>
      </c>
      <c r="C41" s="13" t="str">
        <f>MID(A41,16,2)</f>
        <v>30</v>
      </c>
      <c r="D41" s="8">
        <v>12</v>
      </c>
      <c r="E41" s="10" t="s">
        <v>61</v>
      </c>
      <c r="F41" s="10">
        <v>15</v>
      </c>
      <c r="G41" s="10">
        <v>3</v>
      </c>
      <c r="H41" s="1"/>
    </row>
    <row r="42" spans="1:8" x14ac:dyDescent="0.25">
      <c r="A42" s="11" t="s">
        <v>34</v>
      </c>
      <c r="B42" s="13" t="str">
        <f>MID(A42,13,2)</f>
        <v>47</v>
      </c>
      <c r="C42" s="13" t="str">
        <f>MID(A42,16,2)</f>
        <v>27</v>
      </c>
      <c r="D42" s="14">
        <v>29</v>
      </c>
      <c r="E42" s="10" t="s">
        <v>61</v>
      </c>
      <c r="F42" s="10">
        <v>55</v>
      </c>
      <c r="G42" s="10">
        <v>2</v>
      </c>
      <c r="H42" s="1"/>
    </row>
    <row r="43" spans="1:8" x14ac:dyDescent="0.25">
      <c r="A43" s="11" t="s">
        <v>35</v>
      </c>
      <c r="B43" s="13" t="str">
        <f>MID(A43,13,2)</f>
        <v>47</v>
      </c>
      <c r="C43" s="13" t="str">
        <f>MID(A43,16,2)</f>
        <v>45</v>
      </c>
      <c r="D43" s="14">
        <v>25</v>
      </c>
      <c r="E43" s="10" t="s">
        <v>61</v>
      </c>
      <c r="F43" s="10">
        <v>14</v>
      </c>
      <c r="G43" s="10">
        <v>2</v>
      </c>
      <c r="H43" s="1"/>
    </row>
    <row r="44" spans="1:8" x14ac:dyDescent="0.25">
      <c r="A44" s="6" t="s">
        <v>71</v>
      </c>
      <c r="B44" s="18" t="str">
        <f>MID(A44,13,2)</f>
        <v>50</v>
      </c>
      <c r="C44" s="18" t="str">
        <f>MID(A44,16,2)</f>
        <v>67</v>
      </c>
      <c r="D44" s="9">
        <v>35</v>
      </c>
      <c r="E44" s="19" t="s">
        <v>60</v>
      </c>
      <c r="F44" s="19">
        <v>45</v>
      </c>
      <c r="G44" s="19">
        <v>6</v>
      </c>
      <c r="H44" s="1"/>
    </row>
    <row r="45" spans="1:8" x14ac:dyDescent="0.25">
      <c r="A45" s="12" t="s">
        <v>42</v>
      </c>
      <c r="B45" s="13" t="str">
        <f>MID(A45,13,2)</f>
        <v>52</v>
      </c>
      <c r="C45" s="13" t="str">
        <f>MID(A45,16,2)</f>
        <v>38</v>
      </c>
      <c r="D45" s="8">
        <v>34</v>
      </c>
      <c r="E45" s="10" t="s">
        <v>60</v>
      </c>
      <c r="F45" s="10">
        <v>55</v>
      </c>
      <c r="G45" s="10">
        <v>6</v>
      </c>
      <c r="H45" s="1"/>
    </row>
    <row r="46" spans="1:8" x14ac:dyDescent="0.25">
      <c r="A46" s="12" t="s">
        <v>77</v>
      </c>
      <c r="B46" s="13" t="str">
        <f>MID(A46,13,2)</f>
        <v>52</v>
      </c>
      <c r="C46" s="13" t="str">
        <f>MID(A46,16,2)</f>
        <v>75</v>
      </c>
      <c r="D46" s="8">
        <v>35</v>
      </c>
      <c r="E46" s="10" t="s">
        <v>60</v>
      </c>
      <c r="F46" s="10">
        <v>101</v>
      </c>
      <c r="G46" s="10">
        <v>6</v>
      </c>
      <c r="H46" s="1"/>
    </row>
    <row r="47" spans="1:8" x14ac:dyDescent="0.25">
      <c r="A47" s="12" t="s">
        <v>94</v>
      </c>
      <c r="B47" s="13" t="str">
        <f>MID(A47,13,2)</f>
        <v>53</v>
      </c>
      <c r="C47" s="13" t="str">
        <f>MID(A47,16,2)</f>
        <v>21</v>
      </c>
      <c r="D47" s="8">
        <v>6</v>
      </c>
      <c r="E47" s="10" t="s">
        <v>63</v>
      </c>
      <c r="F47" s="10">
        <v>49</v>
      </c>
      <c r="G47" s="10">
        <v>2.4</v>
      </c>
      <c r="H47" s="1"/>
    </row>
    <row r="48" spans="1:8" x14ac:dyDescent="0.25">
      <c r="A48" s="11" t="s">
        <v>82</v>
      </c>
      <c r="B48" s="13" t="str">
        <f>MID(A48,13,2)</f>
        <v>57</v>
      </c>
      <c r="C48" s="13" t="str">
        <f>MID(A48,16,2)</f>
        <v>11</v>
      </c>
      <c r="D48" s="14">
        <v>14</v>
      </c>
      <c r="E48" s="10" t="s">
        <v>63</v>
      </c>
      <c r="F48" s="10">
        <v>43</v>
      </c>
      <c r="G48" s="10">
        <v>3</v>
      </c>
      <c r="H48" s="1"/>
    </row>
    <row r="49" spans="1:8" x14ac:dyDescent="0.25">
      <c r="A49" s="11" t="s">
        <v>4</v>
      </c>
      <c r="B49" s="13" t="str">
        <f>MID(A49,13,2)</f>
        <v>57</v>
      </c>
      <c r="C49" s="13" t="str">
        <f>MID(A49,16,2)</f>
        <v>78</v>
      </c>
      <c r="D49" s="14">
        <v>54</v>
      </c>
      <c r="E49" s="10"/>
      <c r="F49" s="10">
        <v>80</v>
      </c>
      <c r="G49" s="10">
        <v>6</v>
      </c>
      <c r="H49" s="1"/>
    </row>
    <row r="50" spans="1:8" x14ac:dyDescent="0.25">
      <c r="A50" s="12" t="s">
        <v>80</v>
      </c>
      <c r="B50" s="13" t="str">
        <f>MID(A50,13,2)</f>
        <v>58</v>
      </c>
      <c r="C50" s="13" t="str">
        <f>MID(A50,16,2)</f>
        <v>68</v>
      </c>
      <c r="D50" s="8">
        <v>52</v>
      </c>
      <c r="E50" s="10"/>
      <c r="F50" s="10">
        <v>119</v>
      </c>
      <c r="G50" s="10">
        <v>3.4</v>
      </c>
      <c r="H50" s="1"/>
    </row>
    <row r="51" spans="1:8" x14ac:dyDescent="0.25">
      <c r="A51" s="12" t="s">
        <v>79</v>
      </c>
      <c r="B51" s="13" t="str">
        <f>MID(A51,13,2)</f>
        <v>58</v>
      </c>
      <c r="C51" s="13" t="str">
        <f>MID(A51,16,2)</f>
        <v>68</v>
      </c>
      <c r="D51" s="8">
        <v>45</v>
      </c>
      <c r="E51" s="10"/>
      <c r="F51" s="10">
        <v>103</v>
      </c>
      <c r="G51" s="10">
        <v>3.4</v>
      </c>
      <c r="H51" s="1"/>
    </row>
    <row r="52" spans="1:8" x14ac:dyDescent="0.25">
      <c r="A52" s="11" t="s">
        <v>43</v>
      </c>
      <c r="B52" s="13" t="str">
        <f>MID(A52,13,2)</f>
        <v>58</v>
      </c>
      <c r="C52" s="13" t="str">
        <f>MID(A52,16,2)</f>
        <v>90</v>
      </c>
      <c r="D52" s="14">
        <v>44</v>
      </c>
      <c r="E52" s="10"/>
      <c r="F52" s="10">
        <v>48</v>
      </c>
      <c r="G52" s="10">
        <v>6</v>
      </c>
      <c r="H52" s="1"/>
    </row>
    <row r="53" spans="1:8" x14ac:dyDescent="0.25">
      <c r="A53" s="11" t="s">
        <v>41</v>
      </c>
      <c r="B53" s="13" t="str">
        <f>MID(A53,13,2)</f>
        <v>59</v>
      </c>
      <c r="C53" s="13" t="str">
        <f>MID(A53,16,2)</f>
        <v>15</v>
      </c>
      <c r="D53" s="14">
        <v>21</v>
      </c>
      <c r="E53" s="10"/>
      <c r="F53" s="10">
        <v>71</v>
      </c>
      <c r="G53" s="10">
        <v>6</v>
      </c>
      <c r="H53" s="1"/>
    </row>
    <row r="54" spans="1:8" x14ac:dyDescent="0.25">
      <c r="A54" s="12" t="s">
        <v>78</v>
      </c>
      <c r="B54" s="13" t="str">
        <f>MID(A54,13,2)</f>
        <v>60</v>
      </c>
      <c r="C54" s="13" t="str">
        <f>MID(A54,16,2)</f>
        <v>60</v>
      </c>
      <c r="D54" s="8">
        <v>60</v>
      </c>
      <c r="E54" s="10" t="s">
        <v>64</v>
      </c>
      <c r="F54" s="10">
        <v>28</v>
      </c>
      <c r="G54" s="10">
        <v>6</v>
      </c>
      <c r="H54" s="1"/>
    </row>
    <row r="55" spans="1:8" x14ac:dyDescent="0.25">
      <c r="A55" s="11" t="s">
        <v>36</v>
      </c>
      <c r="B55" s="13" t="str">
        <f>MID(A55,13,2)</f>
        <v>61</v>
      </c>
      <c r="C55" s="13" t="str">
        <f>MID(A55,16,2)</f>
        <v>14</v>
      </c>
      <c r="D55" s="14">
        <v>21</v>
      </c>
      <c r="E55" s="10" t="s">
        <v>61</v>
      </c>
      <c r="F55" s="10">
        <v>25</v>
      </c>
      <c r="G55" s="10">
        <v>2</v>
      </c>
      <c r="H55" s="1"/>
    </row>
    <row r="56" spans="1:8" x14ac:dyDescent="0.25">
      <c r="A56" s="11" t="s">
        <v>31</v>
      </c>
      <c r="B56" s="13" t="str">
        <f>MID(A56,13,2)</f>
        <v>61</v>
      </c>
      <c r="C56" s="13" t="str">
        <f>MID(A56,16,2)</f>
        <v>26</v>
      </c>
      <c r="D56" s="14">
        <v>12</v>
      </c>
      <c r="E56" s="10" t="s">
        <v>61</v>
      </c>
      <c r="F56" s="10">
        <v>18</v>
      </c>
      <c r="G56" s="10">
        <v>3</v>
      </c>
      <c r="H56" s="1"/>
    </row>
    <row r="57" spans="1:8" x14ac:dyDescent="0.25">
      <c r="A57" s="12" t="s">
        <v>72</v>
      </c>
      <c r="B57" s="13" t="str">
        <f>MID(A57,13,2)</f>
        <v>63</v>
      </c>
      <c r="C57" s="13" t="str">
        <f>MID(A57,16,2)</f>
        <v>13</v>
      </c>
      <c r="D57" s="8">
        <v>13</v>
      </c>
      <c r="E57" s="10" t="s">
        <v>63</v>
      </c>
      <c r="F57" s="10">
        <v>67</v>
      </c>
      <c r="G57" s="10">
        <v>3</v>
      </c>
      <c r="H57" s="1"/>
    </row>
    <row r="58" spans="1:8" x14ac:dyDescent="0.25">
      <c r="A58" s="11" t="s">
        <v>37</v>
      </c>
      <c r="B58" s="13" t="str">
        <f>MID(A58,13,2)</f>
        <v>64</v>
      </c>
      <c r="C58" s="13" t="str">
        <f>MID(A58,16,2)</f>
        <v>27</v>
      </c>
      <c r="D58" s="14">
        <v>46</v>
      </c>
      <c r="E58" s="10" t="s">
        <v>61</v>
      </c>
      <c r="F58" s="10">
        <v>70</v>
      </c>
      <c r="G58" s="10">
        <v>2</v>
      </c>
      <c r="H58" s="1"/>
    </row>
    <row r="59" spans="1:8" x14ac:dyDescent="0.25">
      <c r="A59" s="16" t="s">
        <v>95</v>
      </c>
      <c r="B59" s="13" t="str">
        <f>MID(A59,13,2)</f>
        <v>72</v>
      </c>
      <c r="C59" s="13" t="str">
        <f>MID(A59,16,2)</f>
        <v>76</v>
      </c>
      <c r="D59" s="15">
        <v>44</v>
      </c>
      <c r="E59" s="10" t="s">
        <v>60</v>
      </c>
      <c r="F59" s="10">
        <v>48</v>
      </c>
      <c r="G59" s="10">
        <v>6</v>
      </c>
      <c r="H59" s="1"/>
    </row>
    <row r="60" spans="1:8" x14ac:dyDescent="0.25">
      <c r="A60" s="12" t="s">
        <v>69</v>
      </c>
      <c r="B60" s="13" t="str">
        <f>MID(A60,13,2)</f>
        <v>72</v>
      </c>
      <c r="C60" s="13" t="str">
        <f>MID(A60,16,2)</f>
        <v>78</v>
      </c>
      <c r="D60" s="8">
        <v>54</v>
      </c>
      <c r="E60" s="10" t="s">
        <v>60</v>
      </c>
      <c r="F60" s="10">
        <v>80</v>
      </c>
      <c r="G60" s="10">
        <v>6</v>
      </c>
      <c r="H60" s="1"/>
    </row>
    <row r="61" spans="1:8" x14ac:dyDescent="0.25">
      <c r="A61" s="12" t="s">
        <v>70</v>
      </c>
      <c r="B61" s="13" t="str">
        <f>MID(A61,13,2)</f>
        <v>74</v>
      </c>
      <c r="C61" s="13" t="str">
        <f>MID(A61,16,2)</f>
        <v>45</v>
      </c>
      <c r="D61" s="8">
        <v>25</v>
      </c>
      <c r="E61" s="10" t="s">
        <v>60</v>
      </c>
      <c r="F61" s="10">
        <v>48</v>
      </c>
      <c r="G61" s="10">
        <v>6</v>
      </c>
      <c r="H61" s="1"/>
    </row>
    <row r="62" spans="1:8" x14ac:dyDescent="0.25">
      <c r="A62" s="12" t="s">
        <v>73</v>
      </c>
      <c r="B62" s="13" t="str">
        <f>MID(A62,13,2)</f>
        <v>80</v>
      </c>
      <c r="C62" s="13" t="str">
        <f>MID(A62,16,2)</f>
        <v>42</v>
      </c>
      <c r="D62" s="8">
        <v>10</v>
      </c>
      <c r="E62" s="10" t="s">
        <v>63</v>
      </c>
      <c r="F62" s="10">
        <v>80</v>
      </c>
      <c r="G62" s="10">
        <v>3</v>
      </c>
      <c r="H62" s="1"/>
    </row>
    <row r="63" spans="1:8" x14ac:dyDescent="0.25">
      <c r="A63" s="12" t="s">
        <v>83</v>
      </c>
      <c r="B63" s="13" t="str">
        <f>MID(A63,13,2)</f>
        <v>85</v>
      </c>
      <c r="C63" s="13" t="str">
        <f>MID(A63,16,2)</f>
        <v>75</v>
      </c>
      <c r="D63" s="8">
        <v>45</v>
      </c>
      <c r="E63" s="10" t="s">
        <v>64</v>
      </c>
      <c r="F63" s="10">
        <v>109</v>
      </c>
      <c r="G63" s="10">
        <v>6</v>
      </c>
      <c r="H63" s="1"/>
    </row>
    <row r="64" spans="1:8" x14ac:dyDescent="0.25">
      <c r="A64" s="12" t="s">
        <v>2</v>
      </c>
      <c r="B64" s="13" t="str">
        <f>MID(A64,13,2)</f>
        <v>18</v>
      </c>
      <c r="C64" s="13" t="str">
        <f>MID(A64,16,2)</f>
        <v>09</v>
      </c>
      <c r="D64" s="8">
        <v>13</v>
      </c>
      <c r="E64" s="10"/>
      <c r="F64" s="10">
        <v>26</v>
      </c>
      <c r="G64" s="10">
        <v>3</v>
      </c>
      <c r="H64" s="1"/>
    </row>
    <row r="65" spans="1:8" x14ac:dyDescent="0.25">
      <c r="A65" s="12" t="s">
        <v>24</v>
      </c>
      <c r="B65" s="13" t="str">
        <f>MID(A65,13,2)</f>
        <v>18</v>
      </c>
      <c r="C65" s="13" t="str">
        <f>MID(A65,16,2)</f>
        <v>16</v>
      </c>
      <c r="D65" s="8">
        <v>13</v>
      </c>
      <c r="E65" s="10"/>
      <c r="F65" s="8">
        <v>40</v>
      </c>
      <c r="G65" s="8">
        <v>3</v>
      </c>
      <c r="H65" s="1"/>
    </row>
    <row r="66" spans="1:8" x14ac:dyDescent="0.25">
      <c r="A66" s="12" t="s">
        <v>23</v>
      </c>
      <c r="B66" s="13" t="str">
        <f>MID(A66,13,2)</f>
        <v>24</v>
      </c>
      <c r="C66" s="13" t="str">
        <f>MID(A66,16,2)</f>
        <v>24</v>
      </c>
      <c r="D66" s="8">
        <v>13</v>
      </c>
      <c r="E66" s="10"/>
      <c r="F66" s="8">
        <v>50</v>
      </c>
      <c r="G66" s="8">
        <v>3</v>
      </c>
      <c r="H66" s="1"/>
    </row>
    <row r="67" spans="1:8" x14ac:dyDescent="0.25">
      <c r="A67" s="12" t="s">
        <v>66</v>
      </c>
      <c r="B67" s="13" t="str">
        <f>MID(A67,13,2)</f>
        <v>06</v>
      </c>
      <c r="C67" s="13" t="str">
        <f>MID(A67,16,2)</f>
        <v>14</v>
      </c>
      <c r="D67" s="13">
        <v>4</v>
      </c>
      <c r="E67" s="10"/>
      <c r="F67" s="8">
        <v>10</v>
      </c>
      <c r="G67" s="8">
        <v>3</v>
      </c>
      <c r="H67" s="1"/>
    </row>
    <row r="68" spans="1:8" x14ac:dyDescent="0.25">
      <c r="A68" s="12" t="s">
        <v>84</v>
      </c>
      <c r="B68" s="13" t="str">
        <f>MID(A68,13,2)</f>
        <v>23</v>
      </c>
      <c r="C68" s="13" t="str">
        <f>MID(A68,16,2)</f>
        <v>28</v>
      </c>
      <c r="D68" s="8">
        <v>20</v>
      </c>
      <c r="E68" s="10"/>
      <c r="F68" s="8">
        <v>30</v>
      </c>
      <c r="G68" s="8">
        <v>3</v>
      </c>
      <c r="H68" s="1"/>
    </row>
    <row r="69" spans="1:8" x14ac:dyDescent="0.25">
      <c r="A69" s="12" t="s">
        <v>96</v>
      </c>
      <c r="B69" s="13" t="str">
        <f>MID(A69,13,2)</f>
        <v>30</v>
      </c>
      <c r="C69" s="13" t="str">
        <f>MID(A69,16,2)</f>
        <v>15</v>
      </c>
      <c r="D69" s="8">
        <v>21</v>
      </c>
      <c r="E69" s="10" t="s">
        <v>97</v>
      </c>
      <c r="F69" s="8">
        <v>39</v>
      </c>
      <c r="G69" s="8">
        <v>2</v>
      </c>
      <c r="H69" s="1"/>
    </row>
    <row r="70" spans="1:8" x14ac:dyDescent="0.25">
      <c r="A70" s="12" t="s">
        <v>85</v>
      </c>
      <c r="B70" s="13" t="str">
        <f>MID(A70,13,3)</f>
        <v>153</v>
      </c>
      <c r="C70" s="13" t="str">
        <f>MID(A70,17,2)</f>
        <v>42</v>
      </c>
      <c r="D70" s="8">
        <v>24</v>
      </c>
      <c r="E70" s="10" t="s">
        <v>60</v>
      </c>
      <c r="F70" s="8">
        <v>80</v>
      </c>
      <c r="G70" s="8">
        <v>3</v>
      </c>
      <c r="H70" s="1"/>
    </row>
    <row r="71" spans="1:8" x14ac:dyDescent="0.25">
      <c r="A71" s="12" t="s">
        <v>101</v>
      </c>
      <c r="B71" s="13" t="str">
        <f>MID(A71,13,2)</f>
        <v>22</v>
      </c>
      <c r="C71" s="13" t="str">
        <f>MID(A71,16,2)</f>
        <v>72</v>
      </c>
      <c r="D71" s="8">
        <v>14</v>
      </c>
      <c r="E71" s="10" t="s">
        <v>60</v>
      </c>
      <c r="F71" s="8">
        <v>37</v>
      </c>
      <c r="G71" s="8">
        <v>3</v>
      </c>
      <c r="H71" s="1"/>
    </row>
    <row r="72" spans="1:8" x14ac:dyDescent="0.25">
      <c r="A72" s="12" t="s">
        <v>52</v>
      </c>
      <c r="B72" s="13" t="str">
        <f>MID(A72,13,2)</f>
        <v>27</v>
      </c>
      <c r="C72" s="13" t="str">
        <f>MID(A72,16,2)</f>
        <v>18</v>
      </c>
      <c r="D72" s="8">
        <v>21</v>
      </c>
      <c r="E72" s="10"/>
      <c r="F72" s="8">
        <v>42</v>
      </c>
      <c r="G72" s="8">
        <v>3</v>
      </c>
      <c r="H72" s="1"/>
    </row>
    <row r="73" spans="1:8" x14ac:dyDescent="0.25">
      <c r="A73" s="12" t="s">
        <v>53</v>
      </c>
      <c r="B73" s="13" t="str">
        <f>MID(A73,13,2)</f>
        <v>27</v>
      </c>
      <c r="C73" s="13" t="str">
        <f>MID(A73,16,2)</f>
        <v>26</v>
      </c>
      <c r="D73" s="8">
        <v>21</v>
      </c>
      <c r="E73" s="10"/>
      <c r="F73" s="8">
        <v>43</v>
      </c>
      <c r="G73" s="8">
        <v>3</v>
      </c>
      <c r="H73" s="1"/>
    </row>
    <row r="74" spans="1:8" x14ac:dyDescent="0.25">
      <c r="A74" s="12" t="s">
        <v>86</v>
      </c>
      <c r="B74" s="13" t="str">
        <f>MID(A74,13,2)</f>
        <v>38</v>
      </c>
      <c r="C74" s="13" t="str">
        <f>MID(A74,16,2)</f>
        <v>18</v>
      </c>
      <c r="D74" s="8">
        <v>21</v>
      </c>
      <c r="E74" s="10" t="s">
        <v>60</v>
      </c>
      <c r="F74" s="8">
        <v>49</v>
      </c>
      <c r="G74" s="8">
        <v>3</v>
      </c>
      <c r="H74" s="1"/>
    </row>
    <row r="75" spans="1:8" x14ac:dyDescent="0.25">
      <c r="A75" s="12" t="s">
        <v>100</v>
      </c>
      <c r="B75" s="13" t="str">
        <f>MID(A75,13,2)</f>
        <v>38</v>
      </c>
      <c r="C75" s="13" t="str">
        <f>MID(A75,16,2)</f>
        <v>26</v>
      </c>
      <c r="D75" s="8">
        <v>21</v>
      </c>
      <c r="E75" s="10" t="s">
        <v>60</v>
      </c>
      <c r="F75" s="8">
        <v>30</v>
      </c>
      <c r="G75" s="8">
        <v>3</v>
      </c>
      <c r="H75" s="1"/>
    </row>
    <row r="76" spans="1:8" x14ac:dyDescent="0.25">
      <c r="A76" s="12" t="s">
        <v>87</v>
      </c>
      <c r="B76" s="13" t="str">
        <f>MID(A76,13,2)</f>
        <v>39</v>
      </c>
      <c r="C76" s="13" t="str">
        <f>MID(A76,16,2)</f>
        <v>20</v>
      </c>
      <c r="D76" s="8">
        <v>11</v>
      </c>
      <c r="E76" s="10" t="s">
        <v>61</v>
      </c>
      <c r="F76" s="8">
        <v>33</v>
      </c>
      <c r="G76" s="8">
        <v>3</v>
      </c>
      <c r="H76" s="1"/>
    </row>
    <row r="77" spans="1:8" x14ac:dyDescent="0.25">
      <c r="A77" s="12" t="s">
        <v>5</v>
      </c>
      <c r="B77" s="13" t="str">
        <f>MID(A77,13,2)</f>
        <v>40</v>
      </c>
      <c r="C77" s="13" t="str">
        <f>MID(A77,16,2)</f>
        <v>30</v>
      </c>
      <c r="D77" s="8">
        <v>35</v>
      </c>
      <c r="E77" s="10"/>
      <c r="F77" s="8">
        <v>60</v>
      </c>
      <c r="G77" s="8">
        <v>3</v>
      </c>
      <c r="H77" s="1"/>
    </row>
    <row r="78" spans="1:8" x14ac:dyDescent="0.25">
      <c r="A78" s="12" t="s">
        <v>88</v>
      </c>
      <c r="B78" s="13" t="str">
        <f>MID(A78,13,2)</f>
        <v>44</v>
      </c>
      <c r="C78" s="13" t="str">
        <f>MID(A78,16,2)</f>
        <v>20</v>
      </c>
      <c r="D78" s="8">
        <v>11</v>
      </c>
      <c r="E78" s="10" t="s">
        <v>61</v>
      </c>
      <c r="F78" s="8">
        <v>67</v>
      </c>
      <c r="G78" s="8">
        <v>3</v>
      </c>
      <c r="H78" s="1"/>
    </row>
    <row r="79" spans="1:8" x14ac:dyDescent="0.25">
      <c r="A79" s="12" t="s">
        <v>89</v>
      </c>
      <c r="B79" s="13" t="str">
        <f>MID(A79,13,2)</f>
        <v>51</v>
      </c>
      <c r="C79" s="13" t="str">
        <f>MID(A79,16,2)</f>
        <v>30</v>
      </c>
      <c r="D79" s="8">
        <v>40</v>
      </c>
      <c r="E79" s="10" t="s">
        <v>60</v>
      </c>
      <c r="F79" s="8">
        <v>80</v>
      </c>
      <c r="G79" s="8">
        <v>3</v>
      </c>
      <c r="H79" s="1"/>
    </row>
    <row r="80" spans="1:8" x14ac:dyDescent="0.25">
      <c r="A80" s="12" t="s">
        <v>54</v>
      </c>
      <c r="B80" s="13" t="str">
        <f>MID(A80,13,2)</f>
        <v>89</v>
      </c>
      <c r="C80" s="13" t="str">
        <f>MID(A80,16,2)</f>
        <v>45</v>
      </c>
      <c r="D80" s="8">
        <v>80</v>
      </c>
      <c r="E80" s="10"/>
      <c r="F80" s="8">
        <v>80</v>
      </c>
      <c r="G80" s="8">
        <v>3</v>
      </c>
      <c r="H80" s="1"/>
    </row>
    <row r="81" spans="1:8" x14ac:dyDescent="0.25">
      <c r="A81" s="12" t="s">
        <v>90</v>
      </c>
      <c r="B81" s="13" t="str">
        <f>MID(A81,13,2)</f>
        <v>98</v>
      </c>
      <c r="C81" s="13" t="str">
        <f>MID(A81,16,2)</f>
        <v>46</v>
      </c>
      <c r="D81" s="8">
        <v>80</v>
      </c>
      <c r="E81" s="10" t="s">
        <v>60</v>
      </c>
      <c r="F81" s="8"/>
      <c r="G81" s="8">
        <v>3</v>
      </c>
      <c r="H81" s="1"/>
    </row>
    <row r="82" spans="1:8" x14ac:dyDescent="0.25">
      <c r="A82" s="12" t="s">
        <v>7</v>
      </c>
      <c r="B82" s="13" t="str">
        <f>MID(A82,13,2)</f>
        <v>15</v>
      </c>
      <c r="C82" s="13" t="str">
        <f>MID(A82,16,2)</f>
        <v>10</v>
      </c>
      <c r="D82" s="13">
        <v>11</v>
      </c>
      <c r="E82" s="10"/>
      <c r="F82" s="8">
        <v>26</v>
      </c>
      <c r="G82" s="8">
        <v>2.1</v>
      </c>
      <c r="H82" s="1"/>
    </row>
    <row r="83" spans="1:8" x14ac:dyDescent="0.25">
      <c r="A83" s="12" t="s">
        <v>98</v>
      </c>
      <c r="B83" s="13" t="str">
        <f>MID(A83,13,2)</f>
        <v>25</v>
      </c>
      <c r="C83" s="13" t="str">
        <f>MID(A83,16,2)</f>
        <v>33</v>
      </c>
      <c r="D83" s="13">
        <v>25</v>
      </c>
      <c r="E83" s="10"/>
      <c r="F83" s="8">
        <v>28</v>
      </c>
      <c r="G83" s="8">
        <v>1.52</v>
      </c>
      <c r="H83" s="1"/>
    </row>
    <row r="84" spans="1:8" x14ac:dyDescent="0.25">
      <c r="A84" s="12" t="s">
        <v>13</v>
      </c>
      <c r="B84" s="13" t="str">
        <f>MID(A84,13,2)</f>
        <v>26</v>
      </c>
      <c r="C84" s="13" t="str">
        <f>MID(A84,16,2)</f>
        <v>08</v>
      </c>
      <c r="D84" s="8">
        <v>22</v>
      </c>
      <c r="E84" s="10"/>
      <c r="F84" s="8">
        <v>25</v>
      </c>
      <c r="G84" s="8">
        <v>3</v>
      </c>
      <c r="H84" s="1"/>
    </row>
    <row r="85" spans="1:8" x14ac:dyDescent="0.25">
      <c r="A85" s="12" t="s">
        <v>8</v>
      </c>
      <c r="B85" s="13" t="str">
        <f>MID(A85,13,2)</f>
        <v>26</v>
      </c>
      <c r="C85" s="13" t="str">
        <f>MID(A85,16,2)</f>
        <v>25</v>
      </c>
      <c r="D85" s="8">
        <v>22</v>
      </c>
      <c r="E85" s="10"/>
      <c r="F85" s="8">
        <v>39</v>
      </c>
      <c r="G85" s="8">
        <v>3</v>
      </c>
      <c r="H85" s="1"/>
    </row>
    <row r="86" spans="1:8" x14ac:dyDescent="0.25">
      <c r="A86" s="12" t="s">
        <v>12</v>
      </c>
      <c r="B86" s="13" t="str">
        <f>MID(A86,13,2)</f>
        <v>26</v>
      </c>
      <c r="C86" s="13" t="str">
        <f>MID(A86,16,2)</f>
        <v>25</v>
      </c>
      <c r="D86" s="8">
        <v>22</v>
      </c>
      <c r="E86" s="10" t="s">
        <v>60</v>
      </c>
      <c r="F86" s="8">
        <v>44</v>
      </c>
      <c r="G86" s="8">
        <v>3</v>
      </c>
      <c r="H86" s="1"/>
    </row>
    <row r="87" spans="1:8" x14ac:dyDescent="0.25">
      <c r="A87" s="12" t="s">
        <v>9</v>
      </c>
      <c r="B87" s="13" t="str">
        <f>MID(A87,13,2)</f>
        <v>18</v>
      </c>
      <c r="C87" s="13" t="str">
        <f>MID(A87,16,2)</f>
        <v>19</v>
      </c>
      <c r="D87" s="8">
        <v>15</v>
      </c>
      <c r="E87" s="10"/>
      <c r="F87" s="8">
        <v>24</v>
      </c>
      <c r="G87" s="8">
        <v>3</v>
      </c>
      <c r="H87" s="1"/>
    </row>
    <row r="88" spans="1:8" x14ac:dyDescent="0.25">
      <c r="A88" s="12" t="s">
        <v>11</v>
      </c>
      <c r="B88" s="13" t="str">
        <f>MID(A88,13,2)</f>
        <v>30</v>
      </c>
      <c r="C88" s="13" t="str">
        <f>MID(A88,16,2)</f>
        <v>30</v>
      </c>
      <c r="D88" s="8">
        <v>29</v>
      </c>
      <c r="E88" s="10"/>
      <c r="F88" s="8">
        <v>29</v>
      </c>
      <c r="G88" s="8">
        <v>3</v>
      </c>
      <c r="H88" s="1"/>
    </row>
    <row r="89" spans="1:8" x14ac:dyDescent="0.25">
      <c r="A89" s="12" t="s">
        <v>10</v>
      </c>
      <c r="B89" s="13" t="str">
        <f>MID(A89,13,2)</f>
        <v>55</v>
      </c>
      <c r="C89" s="13" t="str">
        <f>MID(A89,16,2)</f>
        <v>35</v>
      </c>
      <c r="D89" s="8">
        <v>48</v>
      </c>
      <c r="E89" s="10" t="s">
        <v>60</v>
      </c>
      <c r="F89" s="8">
        <v>56</v>
      </c>
      <c r="G89" s="8">
        <v>2.5</v>
      </c>
      <c r="H89" s="1"/>
    </row>
    <row r="90" spans="1:8" x14ac:dyDescent="0.25">
      <c r="A90" s="12" t="s">
        <v>91</v>
      </c>
      <c r="B90" s="13">
        <v>69</v>
      </c>
      <c r="C90" s="13">
        <v>35</v>
      </c>
      <c r="D90" s="8">
        <v>52</v>
      </c>
      <c r="E90" s="10" t="s">
        <v>60</v>
      </c>
      <c r="F90" s="8"/>
      <c r="G90" s="8"/>
      <c r="H90" s="1"/>
    </row>
    <row r="92" spans="1:8" x14ac:dyDescent="0.25">
      <c r="A92" s="17" t="s">
        <v>104</v>
      </c>
    </row>
    <row r="93" spans="1:8" x14ac:dyDescent="0.25">
      <c r="A93" s="17" t="s">
        <v>105</v>
      </c>
    </row>
    <row r="94" spans="1:8" x14ac:dyDescent="0.25">
      <c r="A94" s="17" t="s">
        <v>106</v>
      </c>
    </row>
    <row r="95" spans="1:8" x14ac:dyDescent="0.25">
      <c r="A95" s="17" t="s">
        <v>107</v>
      </c>
    </row>
    <row r="96" spans="1:8" x14ac:dyDescent="0.25">
      <c r="A96" s="17" t="s">
        <v>108</v>
      </c>
    </row>
    <row r="97" spans="1:1" x14ac:dyDescent="0.25">
      <c r="A97" s="17" t="s">
        <v>109</v>
      </c>
    </row>
  </sheetData>
  <autoFilter ref="A1:H90" xr:uid="{00000000-0009-0000-0000-000000000000}">
    <sortState xmlns:xlrd2="http://schemas.microsoft.com/office/spreadsheetml/2017/richdata2" ref="A2:H90">
      <sortCondition ref="A1:A90"/>
    </sortState>
  </autoFilter>
  <pageMargins left="0.70866141732283472" right="0.70866141732283472" top="0.74803149606299213" bottom="0.74803149606299213" header="0.31496062992125984" footer="0.31496062992125984"/>
  <pageSetup paperSize="8" scale="65" fitToHeight="4" orientation="portrait" r:id="rId1"/>
  <headerFooter>
    <oddHeader>&amp;CAVANCEES DU SITE INTERNET</oddHeader>
    <oddFooter>&amp;L&amp;Z&amp;F&amp;C&amp;F&amp;R&amp;D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RAILS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OPTYLED</dc:creator>
  <cp:lastModifiedBy>HERTZOG Pascal</cp:lastModifiedBy>
  <cp:lastPrinted>2022-12-12T13:17:50Z</cp:lastPrinted>
  <dcterms:created xsi:type="dcterms:W3CDTF">2011-07-09T09:11:46Z</dcterms:created>
  <dcterms:modified xsi:type="dcterms:W3CDTF">2022-12-12T13:37:39Z</dcterms:modified>
</cp:coreProperties>
</file>